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27A4034B-CB05-466B-8C48-30D3A4FCE294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 N41" sheetId="1" r:id="rId1"/>
  </sheets>
  <definedNames>
    <definedName name="_xlnm.Print_Titles" localSheetId="0">'LAYOUT N41'!$1:$6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7" i="1" l="1"/>
  <c r="A108" i="1" s="1"/>
  <c r="A109" i="1" s="1"/>
  <c r="A110" i="1" s="1"/>
  <c r="A111" i="1" s="1"/>
  <c r="A112" i="1" s="1"/>
  <c r="A113" i="1" s="1"/>
  <c r="A96" i="1"/>
  <c r="A97" i="1" s="1"/>
  <c r="A98" i="1" s="1"/>
  <c r="A74" i="1" l="1"/>
  <c r="A75" i="1" s="1"/>
  <c r="A76" i="1" s="1"/>
  <c r="A77" i="1" s="1"/>
  <c r="A78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99" i="1" l="1"/>
  <c r="A100" i="1" s="1"/>
  <c r="A83" i="1"/>
  <c r="A84" i="1" s="1"/>
  <c r="A85" i="1" s="1"/>
  <c r="A86" i="1" s="1"/>
  <c r="A101" i="1" l="1"/>
  <c r="A102" i="1" s="1"/>
  <c r="A103" i="1" s="1"/>
  <c r="A104" i="1" s="1"/>
  <c r="A105" i="1" s="1"/>
  <c r="A106" i="1" s="1"/>
  <c r="A41" i="1"/>
  <c r="A87" i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<sst xmlns="http://schemas.openxmlformats.org/spreadsheetml/2006/main" count="314" uniqueCount="212">
  <si>
    <t>ARQUIVO:</t>
  </si>
  <si>
    <t>DESCRIÇÃO:</t>
  </si>
  <si>
    <t>ESTRUTURA:</t>
  </si>
  <si>
    <t>Arquivo TXT formatado em colunas separadas pelos caracteres "TAB".</t>
  </si>
  <si>
    <t>FILTROS:</t>
  </si>
  <si>
    <t>Nº</t>
  </si>
  <si>
    <t>NOME DO CAMPO</t>
  </si>
  <si>
    <t>TIPO/TAMANHO</t>
  </si>
  <si>
    <t>DESCRIÇÃO E EXEMPLO CONTEÚDO</t>
  </si>
  <si>
    <t>REGRAS DE VALIDAÇÃO</t>
  </si>
  <si>
    <t>OBSERVAÇÕES</t>
  </si>
  <si>
    <t>FORMATO DO CONTEÚDO DO ARQUIVO</t>
  </si>
  <si>
    <t>FORMATO DO NOME DO ARQUIVO</t>
  </si>
  <si>
    <t>VARCHAR(12)</t>
  </si>
  <si>
    <t>VARCHAR(10)</t>
  </si>
  <si>
    <t>DATA DA ÚLTIMA ATUALIZAÇÃO:</t>
  </si>
  <si>
    <t>OBRIG</t>
  </si>
  <si>
    <t>ORIGEM/DESTINO:</t>
  </si>
  <si>
    <t>por UF</t>
  </si>
  <si>
    <t>CO_LOCAL</t>
  </si>
  <si>
    <t>varchar(20)</t>
  </si>
  <si>
    <t>Sim</t>
  </si>
  <si>
    <t>varchar(4)</t>
  </si>
  <si>
    <t>varchar(3)</t>
  </si>
  <si>
    <t>Número da versão do arquivo. Preencher com Zeros a esquerda</t>
  </si>
  <si>
    <t>Não</t>
  </si>
  <si>
    <t>Exemplo nome:</t>
  </si>
  <si>
    <t>char(2)</t>
  </si>
  <si>
    <t>Os tamanhos dos dados deverão ser iguais ou inferiores ao valor máximo especificado no layout</t>
  </si>
  <si>
    <t>Os campos obrigatórios deverão ser preenchidos</t>
  </si>
  <si>
    <t>Layout do arquivo de Postagem Material Administrativo - N41</t>
  </si>
  <si>
    <t>Código da coordenacao do local</t>
  </si>
  <si>
    <t>Nome do destinatário</t>
  </si>
  <si>
    <t>Endereço do destinatário</t>
  </si>
  <si>
    <t>Bairro do destinatário</t>
  </si>
  <si>
    <t>Código do IBGE da cidade do destinatário</t>
  </si>
  <si>
    <t>Cidade do destinatário</t>
  </si>
  <si>
    <t>UF do destinatário</t>
  </si>
  <si>
    <t>Código do responsável pelo recebimento no dia da Prova.</t>
  </si>
  <si>
    <t>Numero do lacre de ida - primeiro dia</t>
  </si>
  <si>
    <t>Numero do lacre de ida - segundo dia</t>
  </si>
  <si>
    <t>Numero do lacre de retorno - primeiro dia</t>
  </si>
  <si>
    <t>Numero do lacre de retorno - segundo dia</t>
  </si>
  <si>
    <t>Objeto postal de ida. Ex: IP123456789BR</t>
  </si>
  <si>
    <t>Objeto postal de retorno. Ex: IK123456789IP</t>
  </si>
  <si>
    <t>Objeto postal de retorno. Utilizado em caso de acontecer duas devolucoes. Ex: DD23456789IP</t>
  </si>
  <si>
    <t>Codigo da distribuidora da ida. Ex: PR_CTA_01</t>
  </si>
  <si>
    <t>Número do pedido ou da nota fiscal</t>
  </si>
  <si>
    <t>Quantidades de provas dentro do malote (provas dos alunos + provas extras)</t>
  </si>
  <si>
    <t>Codigo para o envio do SMS pelo Correios. Deverá vir a informação (“110” + “1”) ou (“110” + “3”) + as 6 ultimas posições numéricas do número do malote de entrega</t>
  </si>
  <si>
    <t>Codigo para o envio do SMS pelo Correios. Deverá vir a informação (“110” + “2”) ou (“110” + 4) + as 6 ultimas posições numéricas do número do malote de coleta</t>
  </si>
  <si>
    <t>Quantidade de Malotes dentro do CDL</t>
  </si>
  <si>
    <t>Peso liquido do CDL</t>
  </si>
  <si>
    <t>Quantidades de provas Braile dentro do malote</t>
  </si>
  <si>
    <t>Quantidades de provas Ledor dentro do malote</t>
  </si>
  <si>
    <t>Quantidades de provas Ampliada dentro do malote</t>
  </si>
  <si>
    <t>Código do Educacenso da Instituição</t>
  </si>
  <si>
    <t>Nome do representante dos Correios na cidade</t>
  </si>
  <si>
    <t>Unidade do representante dos Correios na cidade</t>
  </si>
  <si>
    <t>Endereço do representante dos Correios na cidade</t>
  </si>
  <si>
    <t>Bairro do representante dos Correios na cidade</t>
  </si>
  <si>
    <t>Nome da cidade do representante dos Correios na cidade</t>
  </si>
  <si>
    <t>UF do representante dos Correios na cidade</t>
  </si>
  <si>
    <t>CEP do representante dos Correios na cidade</t>
  </si>
  <si>
    <t>Telefone do representante dos Correios na cidade</t>
  </si>
  <si>
    <t>Nome da escola que será atendida com o material</t>
  </si>
  <si>
    <t>UF da escola que será atendida com o material</t>
  </si>
  <si>
    <t>VARCHAR(20)</t>
  </si>
  <si>
    <t>VARCHAR(250)</t>
  </si>
  <si>
    <t>VARCHAR(200)</t>
  </si>
  <si>
    <t>VARCHAR(50)</t>
  </si>
  <si>
    <t>VARCHAR(40)</t>
  </si>
  <si>
    <t>VARCHAR(8)</t>
  </si>
  <si>
    <t>NUMBER(20)</t>
  </si>
  <si>
    <t>NUMBER(10)</t>
  </si>
  <si>
    <t>VARCHAR(13)</t>
  </si>
  <si>
    <t>NUMBER(5)</t>
  </si>
  <si>
    <t>NUMBER(8)</t>
  </si>
  <si>
    <t>VARCHAR(80)</t>
  </si>
  <si>
    <t>(Fase_1, Fase_2, ...Fase_n)</t>
  </si>
  <si>
    <t>Telefone do destinatário com DDD. Ex: (DD)XXXXX-XXXX</t>
  </si>
  <si>
    <t>CEP do destinatário com oito posições númericas com zeros a esquerda</t>
  </si>
  <si>
    <t>Peso do malote em gramas sem casas decimais</t>
  </si>
  <si>
    <t>Código do arquivo. FIXO: N41</t>
  </si>
  <si>
    <t>CHAR(2)</t>
  </si>
  <si>
    <t>Consórcio/Correios e Gráfica</t>
  </si>
  <si>
    <t>NU_BRAILE</t>
  </si>
  <si>
    <t>NU_LEDOR</t>
  </si>
  <si>
    <t>NU_AMPLIADA</t>
  </si>
  <si>
    <t>Indica se o material deve ser impresso ou não. Aceita os valores: 
1- Imprimir
2- Não Imprimir
3- Não Imprimir (falta de tempo hábil)</t>
  </si>
  <si>
    <t>Anderson Cabral - 25/07/2014</t>
  </si>
  <si>
    <t>O campo CO_BLOCO foi excluído. Mandamos os malotes por coordenação e as mesmas poderão ter mais de um bloco.</t>
  </si>
  <si>
    <t>CO_PROJETO</t>
  </si>
  <si>
    <t>TP_ORIGEM</t>
  </si>
  <si>
    <t>CO_COORDENACAO</t>
  </si>
  <si>
    <t>NO_DESTINATARIO</t>
  </si>
  <si>
    <t>NO_MUNICIPIO_DESTINATARIO</t>
  </si>
  <si>
    <t>SG_UF_DESTINATARIO</t>
  </si>
  <si>
    <t>CO_MUNICIPIO_DESTINATARIO</t>
  </si>
  <si>
    <t>NO_BAIRRO_DESTINATARIO</t>
  </si>
  <si>
    <t>NO_LOGRADOURO_DESTINATARIO</t>
  </si>
  <si>
    <t>NU_CEP_DESTINATARIO</t>
  </si>
  <si>
    <t>NU_TELEFONE_DESTINATARIO</t>
  </si>
  <si>
    <t>NU_LACRE_IDA_1</t>
  </si>
  <si>
    <t>NU_LACRE_IDA_2</t>
  </si>
  <si>
    <t>NU_LACRE_COLETA_1</t>
  </si>
  <si>
    <t>NU_LACRE_COLETA_2</t>
  </si>
  <si>
    <t>NU_OBJETO_POSTAL_IDA</t>
  </si>
  <si>
    <t>NU_OBJETO_POSTAL_COLETA</t>
  </si>
  <si>
    <t>NU_OBJETO_POSTAL_RETORNO</t>
  </si>
  <si>
    <t>NU_VOLUME</t>
  </si>
  <si>
    <t>NU_NOTA_FISCAL</t>
  </si>
  <si>
    <t>NU_SERIE_NF</t>
  </si>
  <si>
    <t>NO_TIPO_OPERACAO</t>
  </si>
  <si>
    <t>NO_FASE_PRODUCAO</t>
  </si>
  <si>
    <t>NO_ESCOLA</t>
  </si>
  <si>
    <t>Código do IBGE de 7 digitos da cidade que será atendida com o material</t>
  </si>
  <si>
    <t>CO_MUNICIPIO_PROVA</t>
  </si>
  <si>
    <t>SG_UF_PROVA</t>
  </si>
  <si>
    <t>CO_ROTA_ENTREGA</t>
  </si>
  <si>
    <t>CO_ROTA_DEVOLUCAO</t>
  </si>
  <si>
    <t>NU_PARTICIPANTES</t>
  </si>
  <si>
    <t xml:space="preserve">Numero de participantes que serão atendidos por este Malote. </t>
  </si>
  <si>
    <t>NU_PESO_MALOTE</t>
  </si>
  <si>
    <t>Número da Série do pedido ou da nota fiscal</t>
  </si>
  <si>
    <t>IN_PROVA_ESPECIAL</t>
  </si>
  <si>
    <t>Se o candidato necessita de prova especial com tempo adicional. Aceita 1 = sim ou 0 = não</t>
  </si>
  <si>
    <t>NUMBER(1)</t>
  </si>
  <si>
    <t>NU_CDL</t>
  </si>
  <si>
    <t>NU_PESO_CDL</t>
  </si>
  <si>
    <t>NU_PROVAS</t>
  </si>
  <si>
    <t>CO_CENSO_ESCOLA</t>
  </si>
  <si>
    <t>NO_NOME_REMETENTE</t>
  </si>
  <si>
    <t>NO_UNIDADE_REMETENTE</t>
  </si>
  <si>
    <t>NO_LOGRADOURO_REMETENTE</t>
  </si>
  <si>
    <t>NO_BAIRRO_REMETENTE</t>
  </si>
  <si>
    <t>NO_CIDADE_REMETENTE</t>
  </si>
  <si>
    <t>SG_UF_SIGLA_REMETENTE</t>
  </si>
  <si>
    <t>NU_CEP_REMETENTE</t>
  </si>
  <si>
    <t>NU_TELEFONE_REMETENTE</t>
  </si>
  <si>
    <t>CO_ARQUIVO</t>
  </si>
  <si>
    <t>SG_UF</t>
  </si>
  <si>
    <t>A sigla da UF do arquivo</t>
  </si>
  <si>
    <t>NU_SEQUENCIA</t>
  </si>
  <si>
    <t>NU_SEQUENCIA GERAL</t>
  </si>
  <si>
    <t>Este arquivo não possui arquivo de alteração (ALT) nem de substituição (SUBST).</t>
  </si>
  <si>
    <t>Priscila Cortez - 16/07/2015</t>
  </si>
  <si>
    <t>Os nomes das colunas deverão ser idênticos ao especificado no layout</t>
  </si>
  <si>
    <t>O campo CO_LOCAL deverá ter sido enviado anteriormente no arquivo N52 (Locação de Espaço Físico) e estar com a situação de avaliação de endereço como Conforme.</t>
  </si>
  <si>
    <t>As siglas da UF (campos SG_UF_DESTINATARIO, SG_UF_SIGLA_REMETENTE e SG_UF_PROVA) devem ser válidas na base do Inep</t>
  </si>
  <si>
    <t>Os códigos do município (campos CO_MUNICIPIO_DESTINATARIO, CO_MUNICIPIO_PROVA) devem possuir 7 posições e deverão ser válidos na base do Inep</t>
  </si>
  <si>
    <t>O valor da coluna CO_PROJETO deverá ser válido na base do Inep e ser idêntica ao código do nome do arquivo</t>
  </si>
  <si>
    <t>O campo TP_ORIGEM só aceitará os valores: P - Cebraspe; G - Cesgranrio; I - Inep; C - Correios; R - Gráfica</t>
  </si>
  <si>
    <t>A coluna NU_PARTICIPANTES deverá ser diferente de zero e seu somatório não poderá ser maior que o número de participantes inscritos para o município.</t>
  </si>
  <si>
    <t>Os campos IN_SABADISTA e IN_PROVA_ESPECIAL só devem ser preenchidos com os valores 0 ou 1.</t>
  </si>
  <si>
    <t>O campo TP_IMPRIMIR deve ser preenchido com os valores válidos 1, 2 ou 3.</t>
  </si>
  <si>
    <t>IN_SABATISTA</t>
  </si>
  <si>
    <t>Indica se candidato sabatista. 1 = sim ou 0 = não</t>
  </si>
  <si>
    <t>DT_PREVISAO_ENTREGA</t>
  </si>
  <si>
    <t>DT_PREVISAO_COLETA</t>
  </si>
  <si>
    <t>CO_RECEBEDOR</t>
  </si>
  <si>
    <t>CO_TERMO_COLETA</t>
  </si>
  <si>
    <t>CO_TERMO_IDA</t>
  </si>
  <si>
    <t>NU_MALOTE_CDL</t>
  </si>
  <si>
    <t>TP_IMPRESSAO</t>
  </si>
  <si>
    <t>Exclusão dos campos RESP_APLICACAO, NO_TIPO_MATERIAL, NO_TIPO_OPERACAO.
Alteração dos nomes dos campos:
• ID_RECEBEDOR para CO_RECEBEDOR
• DATA_PREVISTA_DE_ENTREGA para DT_PREVISAO_ENTREGA
• DATA_PREVISTA_DA_COLETA para DT_PREVISAO_COLETA
• NO_SABADISTA para IN_SABATISTA
• ROTA_ENTREGA para CO_ROTA_ENTREGA 
• ROTA_DEVOLUCAO para CO_ROTA_DEVOLUCAO
• QTD_INSCRITOS para NU_PARTICIPANTES
• QTD_PROVAS para NU_PROVAS
• PROVA_ESPECIAL para IN_PROVA_ESPECIAL
• ID_TERMO_IDA para CO_TERMO_IDA
• ID_TERMO_COLETA para CO_TERMO_COLETA
• NROCDL para NU_CDL
• NROMALOTENOCDL para NU_MALOTE_CDL
• PESOCDL para NU_PESO_CDL
• COD_CENSO_ESCOLA para CO_CENSO_ESCOLA
• NO_REMETENTE_NOME para NO_NOME_REMETENTE
• NO_REMETENTE_UNIDADE para NO_UNIDADE_REMETENTE
• NO_REMETENTE_LOGRADOURO para NO_LOGRADOURO_REMETENTE
• NO_REMETENTE_BAIRRO para NO_BAIRRO_REMETENTE
• NO_REMETENTE_CIDADE para NO_CIDADE_REMETENTE
• NO_REMETENTE_UF_SIGLA para SG_UF_SIGLA_REMETENTE
• NU_REMETENTE_CEP para NU_CEP_REMETENTE
• NU_REMETENTE_TELEFONE para NU_TELEFONE_REMETENTE
• PESO_MALOTE para NU_PESO_MALOTE
• TP_IMPRIMIR para TP_IMPRESSAO</t>
  </si>
  <si>
    <t>CHAR(1)</t>
  </si>
  <si>
    <t>number(7)</t>
  </si>
  <si>
    <t>Os dados dos campos DT_PREVISAO_ENTREGA e DT_PREVISAO_COLETA devem ser no formato DDMMAAAA</t>
  </si>
  <si>
    <t>Anderson Cabral - 21/07/2015</t>
  </si>
  <si>
    <t>Os campos  NU_OBJETO_POSTAL_COLETA e NU_OBJETO_POSTAL_RETORNO deverão constar '0000000000000' não utilizamos esses campos e para uso interno dos correios. Somente usamos o NU_OBJETO_POSTAL_IDA é utilizado, não existe retorno da caixa de material administrativo</t>
  </si>
  <si>
    <t>O campo NU_OBJETO_POSTAL_IDA deverá ser único tanto no arquivo quanto na base do INEP.</t>
  </si>
  <si>
    <t>Priscila Cortez - 22/07/2015</t>
  </si>
  <si>
    <t>O conteúdo do arquivo não deve conter os caracteres especiais: '"#$%&amp;*{}[]|\ tab ou enter</t>
  </si>
  <si>
    <t>O arquivo deve ser no formato ANSI</t>
  </si>
  <si>
    <t>• Alterado o tipo dos campos CO_MUNICIPIO_DESTINATARIO e CO_MUNICIPIO_PROVA para NUMBER(7)
• Alterada a regra de validação 1: "O conteúdo do arquivo não deve conter os caracteres especiais: '"#$%&amp;*{}[]|\ tab ou enter"
• Acrescentada a regra de validação 2: "O arquivo deve ser no formato ANSI"</t>
  </si>
  <si>
    <t>CESGRANRIO começa em 1 e FGV começa em 50000</t>
  </si>
  <si>
    <t xml:space="preserve">Data prevista da entrega. </t>
  </si>
  <si>
    <t xml:space="preserve">Data prevista da coleta. </t>
  </si>
  <si>
    <t>Código único identificador do Local: TP_ORIGEM+id_interno_aplicadora. Ex. G3456.</t>
  </si>
  <si>
    <t>Inserido os campos NO_ARQUIVO_REFERENCIA, IN_TEMPO_ADICIONAL, CO_BARRA_PACOTE_DIA1 e CO_BARRA_PACOTE_DIA2, para contemplar os sacos de provas.
Alterado a descrição do campo CO_LOCAL</t>
  </si>
  <si>
    <t>Quantidade de objetos no local. Ex: VOL 001/100</t>
  </si>
  <si>
    <t>Codigo da distribuidora da volta. Ex: RJ_RJO_01</t>
  </si>
  <si>
    <t>CHAVE PRIMÁRIA</t>
  </si>
  <si>
    <t>ORDENAÇÕES</t>
  </si>
  <si>
    <t>Adicionado ao Layout: Chave Primária e Ordenação</t>
  </si>
  <si>
    <t>Cristiano Souza 16/03/2018</t>
  </si>
  <si>
    <t>CO_COORDENACAO, NU_VOLUME</t>
  </si>
  <si>
    <t>Jose Teixeira - 09/05/2017</t>
  </si>
  <si>
    <t>Indica a empresa responsável pela origem dos dados. Aceita os valores: 
P - Cebraspe; F - FGV; G - Cesgranrio; V - Vunesp; I - Inep; C - Correios; R - Gráfica.</t>
  </si>
  <si>
    <t>Denys Machado 20/06/2020</t>
  </si>
  <si>
    <t>NU_OBJETO_POSTAL_IDA é a vatiável utilizada para Link com o RFID</t>
  </si>
  <si>
    <t>Retirada da obrigatóriedade preenchimento dos campos: NU_BRAILE; NU_LEDOR; e NU_AMPLIADA.</t>
  </si>
  <si>
    <t>26/01/2023 - Denys Machado</t>
  </si>
  <si>
    <t>ENEM2310401_N41_AC_001_G010.TXT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</si>
  <si>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</si>
  <si>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Número da sequencia total deste tipo de arquivo, composto do valor TP_ORIGEM concatenado com sequencial numérico de geração com três posições. Ex: FGV iniciará o código em F001 e a CESGRANRIO em G001. Preencher com Zeros a esquerda.</t>
  </si>
  <si>
    <t>Denys Machado 26/01/2023</t>
  </si>
  <si>
    <t>[NO_PROJETO}[CO_PROJETO]_N41_[UF]_[SEQ_ARQ]_[SEQ_GERAL].TXT</t>
  </si>
  <si>
    <t>O campo NU_CEP_DESTINATARIO deverá ser válido no DNE (Diretório Nacional de Endereçamento ["VW_CEP" Coorp]) e o CO_MUNICIPIO_DESTINATARIO da mesma linha de registro deve ser IGUAL ao CO_MUNICIPIO associado ao CEP no DNE</t>
  </si>
  <si>
    <t>O campo NU_OBJETO_POSTAL_IDA só deverá aceitar valores da base N47 previamente encaminhada para o mesmo projeto.</t>
  </si>
  <si>
    <t>26/01/2023 Atualizada</t>
  </si>
  <si>
    <t>O campo CO_ROTA_ENTREGA só deve aceitar valores da base N46 previamente encaminhada para o mesmo projeto.</t>
  </si>
  <si>
    <t>Varia com o Nome do Exame</t>
  </si>
  <si>
    <t>Este arquivo não aceita ALT ou SUBST, apenas incremento de registros por projeto.</t>
  </si>
  <si>
    <t>Na estrutura de dados N41 deve constar uma flag IN_ATIVO que de padrão receberá valor “1” sempre que um registro N41 for inserido. Esta flag assumirá valor “0” (zero) quando o NU_OBJETO_POSTAL_IDA for percebido no arquivo N44.</t>
  </si>
  <si>
    <t>O campo CO_MUNICIPIO_PROVA só poderá assumir valores de CO_MUNICIPIO do N54 cujo TP_MUNICIPIO_PROVA seja diferente de "0" (zero).</t>
  </si>
  <si>
    <t>CO_PROJETO, NU_OBJETO_POSTAL_IDA</t>
  </si>
  <si>
    <t>Varchar(5)</t>
  </si>
  <si>
    <t>VARCHAR(7)</t>
  </si>
  <si>
    <t>VARCHAR(400)</t>
  </si>
  <si>
    <t>VARCHAR(150)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</si>
</sst>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vertical="center"/>
    </xf>
    <xf numFmtId="0" fontId="6" fillId="0" borderId="0" xfId="0" applyFont="1"/>
    <xf numFmtId="0" fontId="2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horizontal="left" vertical="top" wrapText="1"/>
    </xf>
    <xf numFmtId="14" fontId="2" fillId="0" borderId="38" xfId="0" applyNumberFormat="1" applyFont="1" applyBorder="1" applyAlignment="1">
      <alignment vertical="center"/>
    </xf>
    <xf numFmtId="14" fontId="0" fillId="0" borderId="38" xfId="0" applyNumberFormat="1" applyBorder="1" applyAlignment="1">
      <alignment vertical="center" wrapText="1"/>
    </xf>
    <xf numFmtId="0" fontId="2" fillId="0" borderId="2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4" fontId="2" fillId="0" borderId="11" xfId="0" applyNumberFormat="1" applyFont="1" applyBorder="1" applyAlignment="1">
      <alignment horizontal="left" vertical="center"/>
    </xf>
    <xf numFmtId="14" fontId="2" fillId="0" borderId="38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164" fontId="0" fillId="0" borderId="38" xfId="0" quotePrefix="1" applyNumberFormat="1" applyBorder="1" applyAlignment="1">
      <alignment horizontal="left" vertical="center" wrapText="1"/>
    </xf>
    <xf numFmtId="14" fontId="2" fillId="0" borderId="11" xfId="0" applyNumberFormat="1" applyFont="1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6" borderId="13" xfId="0" applyFill="1" applyBorder="1" applyAlignment="1">
      <alignment vertical="center" wrapText="1"/>
    </xf>
    <xf numFmtId="164" fontId="0" fillId="6" borderId="38" xfId="0" quotePrefix="1" applyNumberForma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center" vertical="center"/>
    </xf>
    <xf numFmtId="49" fontId="10" fillId="5" borderId="12" xfId="0" applyNumberFormat="1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top" wrapText="1"/>
    </xf>
    <xf numFmtId="0" fontId="2" fillId="5" borderId="14" xfId="0" applyFont="1" applyFill="1" applyBorder="1" applyAlignment="1">
      <alignment horizontal="center" vertical="center"/>
    </xf>
    <xf numFmtId="14" fontId="2" fillId="5" borderId="16" xfId="0" applyNumberFormat="1" applyFont="1" applyFill="1" applyBorder="1" applyAlignment="1">
      <alignment horizontal="left"/>
    </xf>
    <xf numFmtId="0" fontId="5" fillId="5" borderId="30" xfId="0" applyFont="1" applyFill="1" applyBorder="1" applyAlignment="1">
      <alignment horizontal="left" vertical="top" wrapText="1"/>
    </xf>
    <xf numFmtId="0" fontId="0" fillId="6" borderId="49" xfId="0" applyFill="1" applyBorder="1" applyAlignment="1">
      <alignment vertical="center" wrapText="1"/>
    </xf>
    <xf numFmtId="164" fontId="0" fillId="6" borderId="50" xfId="0" quotePrefix="1" applyNumberFormat="1" applyFill="1" applyBorder="1" applyAlignment="1">
      <alignment horizontal="left" vertical="center" wrapText="1"/>
    </xf>
    <xf numFmtId="0" fontId="0" fillId="5" borderId="38" xfId="0" applyFill="1" applyBorder="1" applyAlignment="1">
      <alignment vertical="center" wrapText="1"/>
    </xf>
    <xf numFmtId="164" fontId="0" fillId="5" borderId="38" xfId="0" quotePrefix="1" applyNumberFormat="1" applyFill="1" applyBorder="1" applyAlignment="1">
      <alignment horizontal="left" vertical="center" wrapText="1"/>
    </xf>
    <xf numFmtId="14" fontId="2" fillId="5" borderId="16" xfId="0" applyNumberFormat="1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5" borderId="43" xfId="0" applyFont="1" applyFill="1" applyBorder="1" applyAlignment="1">
      <alignment vertical="top" wrapText="1"/>
    </xf>
    <xf numFmtId="0" fontId="2" fillId="5" borderId="44" xfId="0" applyFont="1" applyFill="1" applyBorder="1" applyAlignment="1">
      <alignment vertical="top" wrapText="1"/>
    </xf>
    <xf numFmtId="0" fontId="2" fillId="5" borderId="45" xfId="0" applyFont="1" applyFill="1" applyBorder="1" applyAlignment="1">
      <alignment vertical="top" wrapText="1"/>
    </xf>
    <xf numFmtId="0" fontId="2" fillId="0" borderId="43" xfId="0" applyFont="1" applyBorder="1" applyAlignment="1">
      <alignment vertical="top" wrapText="1"/>
    </xf>
    <xf numFmtId="0" fontId="2" fillId="0" borderId="44" xfId="0" applyFont="1" applyBorder="1" applyAlignment="1">
      <alignment vertical="top" wrapText="1"/>
    </xf>
    <xf numFmtId="0" fontId="2" fillId="0" borderId="45" xfId="0" applyFont="1" applyBorder="1" applyAlignment="1">
      <alignment vertical="top" wrapText="1"/>
    </xf>
    <xf numFmtId="0" fontId="6" fillId="5" borderId="43" xfId="0" applyFont="1" applyFill="1" applyBorder="1" applyAlignment="1">
      <alignment vertical="top" wrapText="1"/>
    </xf>
    <xf numFmtId="0" fontId="6" fillId="5" borderId="44" xfId="0" applyFont="1" applyFill="1" applyBorder="1" applyAlignment="1">
      <alignment vertical="top" wrapText="1"/>
    </xf>
    <xf numFmtId="0" fontId="6" fillId="5" borderId="45" xfId="0" applyFont="1" applyFill="1" applyBorder="1" applyAlignment="1">
      <alignment vertical="top" wrapText="1"/>
    </xf>
    <xf numFmtId="0" fontId="2" fillId="0" borderId="38" xfId="0" applyFont="1" applyBorder="1" applyAlignment="1">
      <alignment vertical="top" wrapText="1"/>
    </xf>
    <xf numFmtId="0" fontId="2" fillId="0" borderId="39" xfId="0" applyFont="1" applyBorder="1" applyAlignment="1">
      <alignment vertical="top" wrapText="1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14" fontId="7" fillId="0" borderId="47" xfId="0" applyNumberFormat="1" applyFont="1" applyBorder="1" applyAlignment="1">
      <alignment horizontal="left" vertical="center" wrapText="1"/>
    </xf>
    <xf numFmtId="14" fontId="7" fillId="0" borderId="48" xfId="0" applyNumberFormat="1" applyFont="1" applyBorder="1" applyAlignment="1">
      <alignment horizontal="left" vertical="center" wrapText="1"/>
    </xf>
    <xf numFmtId="14" fontId="7" fillId="0" borderId="46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40" xfId="0" applyFont="1" applyFill="1" applyBorder="1" applyAlignment="1">
      <alignment horizontal="center" wrapText="1"/>
    </xf>
    <xf numFmtId="0" fontId="1" fillId="3" borderId="41" xfId="0" applyFont="1" applyFill="1" applyBorder="1" applyAlignment="1">
      <alignment horizontal="center" wrapText="1"/>
    </xf>
    <xf numFmtId="0" fontId="1" fillId="3" borderId="42" xfId="0" applyFont="1" applyFill="1" applyBorder="1" applyAlignment="1">
      <alignment horizontal="center" wrapText="1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6" borderId="24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9" fillId="4" borderId="31" xfId="0" applyFont="1" applyFill="1" applyBorder="1" applyAlignment="1">
      <alignment horizontal="center" wrapText="1"/>
    </xf>
    <xf numFmtId="0" fontId="9" fillId="4" borderId="32" xfId="0" applyFont="1" applyFill="1" applyBorder="1" applyAlignment="1">
      <alignment horizontal="center" wrapText="1"/>
    </xf>
    <xf numFmtId="0" fontId="9" fillId="4" borderId="33" xfId="0" applyFont="1" applyFill="1" applyBorder="1" applyAlignment="1">
      <alignment horizontal="center" wrapText="1"/>
    </xf>
    <xf numFmtId="0" fontId="0" fillId="5" borderId="34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8" xfId="0" applyNumberFormat="1" applyBorder="1" applyAlignment="1">
      <alignment vertical="top" wrapText="1"/>
    </xf>
    <xf numFmtId="49" fontId="0" fillId="0" borderId="39" xfId="0" applyNumberFormat="1" applyBorder="1" applyAlignment="1">
      <alignment vertical="top" wrapText="1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6" borderId="38" xfId="0" applyFill="1" applyBorder="1" applyAlignment="1">
      <alignment horizontal="left" vertical="center" wrapText="1"/>
    </xf>
    <xf numFmtId="0" fontId="0" fillId="6" borderId="39" xfId="0" applyFill="1" applyBorder="1" applyAlignment="1">
      <alignment horizontal="left" vertical="center" wrapText="1"/>
    </xf>
    <xf numFmtId="0" fontId="0" fillId="6" borderId="50" xfId="0" applyFill="1" applyBorder="1" applyAlignment="1">
      <alignment horizontal="left" vertical="center" wrapText="1"/>
    </xf>
    <xf numFmtId="0" fontId="0" fillId="6" borderId="51" xfId="0" applyFill="1" applyBorder="1" applyAlignment="1">
      <alignment horizontal="left" vertical="center" wrapText="1"/>
    </xf>
    <xf numFmtId="0" fontId="0" fillId="5" borderId="3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3"/>
  <sheetViews>
    <sheetView tabSelected="1" topLeftCell="A10" zoomScale="115" zoomScaleNormal="115" workbookViewId="0">
      <selection activeCell="C17" sqref="C17"/>
    </sheetView>
  </sheetViews>
  <sheetFormatPr defaultColWidth="9.140625" defaultRowHeight="12.75" x14ac:dyDescent="0.2"/>
  <cols>
    <col min="1" max="1" width="3.42578125" style="24" bestFit="1" customWidth="1"/>
    <col min="2" max="2" width="30.5703125" style="1" bestFit="1" customWidth="1"/>
    <col min="3" max="3" width="12.5703125" style="1" bestFit="1" customWidth="1"/>
    <col min="4" max="4" width="6.7109375" style="1" bestFit="1" customWidth="1"/>
    <col min="5" max="5" width="65.85546875" style="1" customWidth="1"/>
    <col min="6" max="16384" width="9.140625" style="1"/>
  </cols>
  <sheetData>
    <row r="1" spans="1:6" ht="15" customHeight="1" x14ac:dyDescent="0.2">
      <c r="A1" s="72" t="s">
        <v>0</v>
      </c>
      <c r="B1" s="73"/>
      <c r="C1" s="88" t="s">
        <v>198</v>
      </c>
      <c r="D1" s="88"/>
      <c r="E1" s="89"/>
    </row>
    <row r="2" spans="1:6" ht="15" customHeight="1" x14ac:dyDescent="0.2">
      <c r="A2" s="67" t="s">
        <v>15</v>
      </c>
      <c r="B2" s="68"/>
      <c r="C2" s="69" t="s">
        <v>193</v>
      </c>
      <c r="D2" s="70"/>
      <c r="E2" s="71"/>
    </row>
    <row r="3" spans="1:6" ht="15" customHeight="1" x14ac:dyDescent="0.2">
      <c r="A3" s="74" t="s">
        <v>1</v>
      </c>
      <c r="B3" s="75"/>
      <c r="C3" s="90" t="s">
        <v>30</v>
      </c>
      <c r="D3" s="90"/>
      <c r="E3" s="91"/>
    </row>
    <row r="4" spans="1:6" ht="15" customHeight="1" x14ac:dyDescent="0.2">
      <c r="A4" s="74" t="s">
        <v>2</v>
      </c>
      <c r="B4" s="75"/>
      <c r="C4" s="90" t="s">
        <v>3</v>
      </c>
      <c r="D4" s="90"/>
      <c r="E4" s="91"/>
    </row>
    <row r="5" spans="1:6" ht="15" customHeight="1" x14ac:dyDescent="0.2">
      <c r="A5" s="74" t="s">
        <v>17</v>
      </c>
      <c r="B5" s="75"/>
      <c r="C5" s="90" t="s">
        <v>85</v>
      </c>
      <c r="D5" s="90"/>
      <c r="E5" s="91"/>
    </row>
    <row r="6" spans="1:6" ht="13.5" thickBot="1" x14ac:dyDescent="0.25">
      <c r="A6" s="76" t="s">
        <v>4</v>
      </c>
      <c r="B6" s="77"/>
      <c r="C6" s="92" t="s">
        <v>18</v>
      </c>
      <c r="D6" s="92"/>
      <c r="E6" s="93"/>
    </row>
    <row r="7" spans="1:6" ht="13.5" thickBot="1" x14ac:dyDescent="0.25"/>
    <row r="8" spans="1:6" x14ac:dyDescent="0.2">
      <c r="A8" s="113" t="s">
        <v>11</v>
      </c>
      <c r="B8" s="114"/>
      <c r="C8" s="114"/>
      <c r="D8" s="114"/>
      <c r="E8" s="115"/>
    </row>
    <row r="9" spans="1:6" ht="13.5" thickBot="1" x14ac:dyDescent="0.25">
      <c r="A9" s="2" t="s">
        <v>5</v>
      </c>
      <c r="B9" s="3" t="s">
        <v>6</v>
      </c>
      <c r="C9" s="4" t="s">
        <v>7</v>
      </c>
      <c r="D9" s="5" t="s">
        <v>16</v>
      </c>
      <c r="E9" s="6" t="s">
        <v>8</v>
      </c>
    </row>
    <row r="10" spans="1:6" ht="75" x14ac:dyDescent="0.2">
      <c r="A10" s="7">
        <v>1</v>
      </c>
      <c r="B10" s="34" t="s">
        <v>92</v>
      </c>
      <c r="C10" s="8" t="s">
        <v>209</v>
      </c>
      <c r="D10" s="9" t="s">
        <v>21</v>
      </c>
      <c r="E10" s="45" t="s">
        <v>195</v>
      </c>
    </row>
    <row r="11" spans="1:6" ht="25.5" x14ac:dyDescent="0.2">
      <c r="A11" s="7">
        <f>A10+1</f>
        <v>2</v>
      </c>
      <c r="B11" s="8" t="s">
        <v>93</v>
      </c>
      <c r="C11" s="8" t="s">
        <v>166</v>
      </c>
      <c r="D11" s="9" t="s">
        <v>21</v>
      </c>
      <c r="E11" s="26" t="s">
        <v>189</v>
      </c>
    </row>
    <row r="12" spans="1:6" x14ac:dyDescent="0.2">
      <c r="A12" s="7">
        <f t="shared" ref="A12:A63" si="0">A11+1</f>
        <v>3</v>
      </c>
      <c r="B12" s="8" t="s">
        <v>94</v>
      </c>
      <c r="C12" s="8" t="s">
        <v>208</v>
      </c>
      <c r="D12" s="9" t="s">
        <v>21</v>
      </c>
      <c r="E12" s="11" t="s">
        <v>31</v>
      </c>
    </row>
    <row r="13" spans="1:6" x14ac:dyDescent="0.2">
      <c r="A13" s="7">
        <f t="shared" si="0"/>
        <v>4</v>
      </c>
      <c r="B13" s="8" t="s">
        <v>95</v>
      </c>
      <c r="C13" s="8" t="s">
        <v>68</v>
      </c>
      <c r="D13" s="9" t="s">
        <v>21</v>
      </c>
      <c r="E13" s="11" t="s">
        <v>32</v>
      </c>
    </row>
    <row r="14" spans="1:6" x14ac:dyDescent="0.2">
      <c r="A14" s="7">
        <f t="shared" si="0"/>
        <v>5</v>
      </c>
      <c r="B14" s="8" t="s">
        <v>100</v>
      </c>
      <c r="C14" s="8" t="s">
        <v>210</v>
      </c>
      <c r="D14" s="9" t="s">
        <v>21</v>
      </c>
      <c r="E14" s="11" t="s">
        <v>33</v>
      </c>
      <c r="F14" s="12"/>
    </row>
    <row r="15" spans="1:6" x14ac:dyDescent="0.2">
      <c r="A15" s="7">
        <f t="shared" si="0"/>
        <v>6</v>
      </c>
      <c r="B15" s="8" t="s">
        <v>99</v>
      </c>
      <c r="C15" s="8" t="s">
        <v>69</v>
      </c>
      <c r="D15" s="9" t="s">
        <v>21</v>
      </c>
      <c r="E15" s="11" t="s">
        <v>34</v>
      </c>
    </row>
    <row r="16" spans="1:6" x14ac:dyDescent="0.2">
      <c r="A16" s="7">
        <f t="shared" si="0"/>
        <v>7</v>
      </c>
      <c r="B16" s="8" t="s">
        <v>98</v>
      </c>
      <c r="C16" s="8" t="s">
        <v>209</v>
      </c>
      <c r="D16" s="9" t="s">
        <v>21</v>
      </c>
      <c r="E16" s="11" t="s">
        <v>35</v>
      </c>
    </row>
    <row r="17" spans="1:5" x14ac:dyDescent="0.2">
      <c r="A17" s="7">
        <f t="shared" si="0"/>
        <v>8</v>
      </c>
      <c r="B17" s="8" t="s">
        <v>96</v>
      </c>
      <c r="C17" s="8" t="s">
        <v>211</v>
      </c>
      <c r="D17" s="9" t="s">
        <v>21</v>
      </c>
      <c r="E17" s="11" t="s">
        <v>36</v>
      </c>
    </row>
    <row r="18" spans="1:5" x14ac:dyDescent="0.2">
      <c r="A18" s="7">
        <f t="shared" si="0"/>
        <v>9</v>
      </c>
      <c r="B18" s="8" t="s">
        <v>97</v>
      </c>
      <c r="C18" s="8" t="s">
        <v>84</v>
      </c>
      <c r="D18" s="9" t="s">
        <v>21</v>
      </c>
      <c r="E18" s="11" t="s">
        <v>37</v>
      </c>
    </row>
    <row r="19" spans="1:5" x14ac:dyDescent="0.2">
      <c r="A19" s="7">
        <f t="shared" si="0"/>
        <v>10</v>
      </c>
      <c r="B19" s="8" t="s">
        <v>101</v>
      </c>
      <c r="C19" s="8" t="s">
        <v>72</v>
      </c>
      <c r="D19" s="9" t="s">
        <v>21</v>
      </c>
      <c r="E19" s="11" t="s">
        <v>81</v>
      </c>
    </row>
    <row r="20" spans="1:5" x14ac:dyDescent="0.2">
      <c r="A20" s="7">
        <f t="shared" si="0"/>
        <v>11</v>
      </c>
      <c r="B20" s="8" t="s">
        <v>102</v>
      </c>
      <c r="C20" s="8" t="s">
        <v>70</v>
      </c>
      <c r="D20" s="9" t="s">
        <v>21</v>
      </c>
      <c r="E20" s="11" t="s">
        <v>80</v>
      </c>
    </row>
    <row r="21" spans="1:5" x14ac:dyDescent="0.2">
      <c r="A21" s="7">
        <f t="shared" si="0"/>
        <v>12</v>
      </c>
      <c r="B21" s="8" t="s">
        <v>160</v>
      </c>
      <c r="C21" s="8" t="s">
        <v>73</v>
      </c>
      <c r="D21" s="9" t="s">
        <v>25</v>
      </c>
      <c r="E21" s="11" t="s">
        <v>38</v>
      </c>
    </row>
    <row r="22" spans="1:5" x14ac:dyDescent="0.2">
      <c r="A22" s="7">
        <f t="shared" si="0"/>
        <v>13</v>
      </c>
      <c r="B22" s="8" t="s">
        <v>158</v>
      </c>
      <c r="C22" s="8" t="s">
        <v>72</v>
      </c>
      <c r="D22" s="9" t="s">
        <v>21</v>
      </c>
      <c r="E22" s="11" t="s">
        <v>177</v>
      </c>
    </row>
    <row r="23" spans="1:5" x14ac:dyDescent="0.2">
      <c r="A23" s="7">
        <f t="shared" si="0"/>
        <v>14</v>
      </c>
      <c r="B23" s="8" t="s">
        <v>159</v>
      </c>
      <c r="C23" s="8" t="s">
        <v>72</v>
      </c>
      <c r="D23" s="9" t="s">
        <v>21</v>
      </c>
      <c r="E23" s="11" t="s">
        <v>178</v>
      </c>
    </row>
    <row r="24" spans="1:5" x14ac:dyDescent="0.2">
      <c r="A24" s="7">
        <f t="shared" si="0"/>
        <v>15</v>
      </c>
      <c r="B24" s="8" t="s">
        <v>156</v>
      </c>
      <c r="C24" s="8" t="s">
        <v>127</v>
      </c>
      <c r="D24" s="9" t="s">
        <v>21</v>
      </c>
      <c r="E24" s="11" t="s">
        <v>157</v>
      </c>
    </row>
    <row r="25" spans="1:5" x14ac:dyDescent="0.2">
      <c r="A25" s="7">
        <f t="shared" si="0"/>
        <v>16</v>
      </c>
      <c r="B25" s="8" t="s">
        <v>103</v>
      </c>
      <c r="C25" s="8" t="s">
        <v>74</v>
      </c>
      <c r="D25" s="9" t="s">
        <v>25</v>
      </c>
      <c r="E25" s="11" t="s">
        <v>39</v>
      </c>
    </row>
    <row r="26" spans="1:5" x14ac:dyDescent="0.2">
      <c r="A26" s="7">
        <f t="shared" si="0"/>
        <v>17</v>
      </c>
      <c r="B26" s="8" t="s">
        <v>104</v>
      </c>
      <c r="C26" s="8" t="s">
        <v>74</v>
      </c>
      <c r="D26" s="9" t="s">
        <v>25</v>
      </c>
      <c r="E26" s="11" t="s">
        <v>40</v>
      </c>
    </row>
    <row r="27" spans="1:5" x14ac:dyDescent="0.2">
      <c r="A27" s="7">
        <f t="shared" si="0"/>
        <v>18</v>
      </c>
      <c r="B27" s="8" t="s">
        <v>105</v>
      </c>
      <c r="C27" s="8" t="s">
        <v>74</v>
      </c>
      <c r="D27" s="9" t="s">
        <v>25</v>
      </c>
      <c r="E27" s="11" t="s">
        <v>41</v>
      </c>
    </row>
    <row r="28" spans="1:5" x14ac:dyDescent="0.2">
      <c r="A28" s="7">
        <f t="shared" si="0"/>
        <v>19</v>
      </c>
      <c r="B28" s="8" t="s">
        <v>106</v>
      </c>
      <c r="C28" s="8" t="s">
        <v>74</v>
      </c>
      <c r="D28" s="9" t="s">
        <v>25</v>
      </c>
      <c r="E28" s="11" t="s">
        <v>42</v>
      </c>
    </row>
    <row r="29" spans="1:5" x14ac:dyDescent="0.2">
      <c r="A29" s="7">
        <f t="shared" si="0"/>
        <v>20</v>
      </c>
      <c r="B29" s="8" t="s">
        <v>107</v>
      </c>
      <c r="C29" s="8" t="s">
        <v>75</v>
      </c>
      <c r="D29" s="9" t="s">
        <v>21</v>
      </c>
      <c r="E29" s="11" t="s">
        <v>43</v>
      </c>
    </row>
    <row r="30" spans="1:5" x14ac:dyDescent="0.2">
      <c r="A30" s="7">
        <f t="shared" si="0"/>
        <v>21</v>
      </c>
      <c r="B30" s="8" t="s">
        <v>108</v>
      </c>
      <c r="C30" s="8" t="s">
        <v>75</v>
      </c>
      <c r="D30" s="9" t="s">
        <v>25</v>
      </c>
      <c r="E30" s="11" t="s">
        <v>44</v>
      </c>
    </row>
    <row r="31" spans="1:5" ht="18" customHeight="1" x14ac:dyDescent="0.2">
      <c r="A31" s="7">
        <f t="shared" si="0"/>
        <v>22</v>
      </c>
      <c r="B31" s="8" t="s">
        <v>109</v>
      </c>
      <c r="C31" s="8" t="s">
        <v>75</v>
      </c>
      <c r="D31" s="9" t="s">
        <v>25</v>
      </c>
      <c r="E31" s="38" t="s">
        <v>45</v>
      </c>
    </row>
    <row r="32" spans="1:5" x14ac:dyDescent="0.2">
      <c r="A32" s="7">
        <f t="shared" si="0"/>
        <v>23</v>
      </c>
      <c r="B32" s="8" t="s">
        <v>110</v>
      </c>
      <c r="C32" s="8" t="s">
        <v>13</v>
      </c>
      <c r="D32" s="9" t="s">
        <v>21</v>
      </c>
      <c r="E32" s="11" t="s">
        <v>181</v>
      </c>
    </row>
    <row r="33" spans="1:5" x14ac:dyDescent="0.2">
      <c r="A33" s="7">
        <f t="shared" si="0"/>
        <v>24</v>
      </c>
      <c r="B33" s="8" t="s">
        <v>119</v>
      </c>
      <c r="C33" s="8" t="s">
        <v>67</v>
      </c>
      <c r="D33" s="9" t="s">
        <v>21</v>
      </c>
      <c r="E33" s="11" t="s">
        <v>46</v>
      </c>
    </row>
    <row r="34" spans="1:5" ht="14.25" customHeight="1" x14ac:dyDescent="0.2">
      <c r="A34" s="7">
        <f t="shared" si="0"/>
        <v>25</v>
      </c>
      <c r="B34" s="8" t="s">
        <v>120</v>
      </c>
      <c r="C34" s="8" t="s">
        <v>67</v>
      </c>
      <c r="D34" s="47" t="s">
        <v>25</v>
      </c>
      <c r="E34" s="11" t="s">
        <v>182</v>
      </c>
    </row>
    <row r="35" spans="1:5" x14ac:dyDescent="0.2">
      <c r="A35" s="7">
        <f t="shared" si="0"/>
        <v>26</v>
      </c>
      <c r="B35" s="8" t="s">
        <v>121</v>
      </c>
      <c r="C35" s="8" t="s">
        <v>74</v>
      </c>
      <c r="D35" s="9" t="s">
        <v>21</v>
      </c>
      <c r="E35" s="11" t="s">
        <v>122</v>
      </c>
    </row>
    <row r="36" spans="1:5" x14ac:dyDescent="0.2">
      <c r="A36" s="7">
        <f t="shared" si="0"/>
        <v>27</v>
      </c>
      <c r="B36" s="8" t="s">
        <v>130</v>
      </c>
      <c r="C36" s="8" t="s">
        <v>74</v>
      </c>
      <c r="D36" s="9" t="s">
        <v>25</v>
      </c>
      <c r="E36" s="11" t="s">
        <v>48</v>
      </c>
    </row>
    <row r="37" spans="1:5" ht="15.75" customHeight="1" x14ac:dyDescent="0.2">
      <c r="A37" s="7">
        <f t="shared" si="0"/>
        <v>28</v>
      </c>
      <c r="B37" s="8" t="s">
        <v>123</v>
      </c>
      <c r="C37" s="8" t="s">
        <v>74</v>
      </c>
      <c r="D37" s="9" t="s">
        <v>21</v>
      </c>
      <c r="E37" s="11" t="s">
        <v>82</v>
      </c>
    </row>
    <row r="38" spans="1:5" x14ac:dyDescent="0.2">
      <c r="A38" s="7">
        <f t="shared" si="0"/>
        <v>29</v>
      </c>
      <c r="B38" s="8" t="s">
        <v>111</v>
      </c>
      <c r="C38" s="8" t="s">
        <v>74</v>
      </c>
      <c r="D38" s="9" t="s">
        <v>25</v>
      </c>
      <c r="E38" s="11" t="s">
        <v>47</v>
      </c>
    </row>
    <row r="39" spans="1:5" x14ac:dyDescent="0.2">
      <c r="A39" s="7">
        <f t="shared" si="0"/>
        <v>30</v>
      </c>
      <c r="B39" s="8" t="s">
        <v>112</v>
      </c>
      <c r="C39" s="8" t="s">
        <v>76</v>
      </c>
      <c r="D39" s="9" t="s">
        <v>25</v>
      </c>
      <c r="E39" s="11" t="s">
        <v>124</v>
      </c>
    </row>
    <row r="40" spans="1:5" x14ac:dyDescent="0.2">
      <c r="A40" s="7">
        <f t="shared" si="0"/>
        <v>31</v>
      </c>
      <c r="B40" s="8" t="s">
        <v>114</v>
      </c>
      <c r="C40" s="8" t="s">
        <v>67</v>
      </c>
      <c r="D40" s="9" t="s">
        <v>21</v>
      </c>
      <c r="E40" s="11" t="s">
        <v>79</v>
      </c>
    </row>
    <row r="41" spans="1:5" ht="14.25" customHeight="1" x14ac:dyDescent="0.2">
      <c r="A41" s="7">
        <f t="shared" si="0"/>
        <v>32</v>
      </c>
      <c r="B41" s="8" t="s">
        <v>125</v>
      </c>
      <c r="C41" s="8" t="s">
        <v>127</v>
      </c>
      <c r="D41" s="9" t="s">
        <v>25</v>
      </c>
      <c r="E41" s="11" t="s">
        <v>126</v>
      </c>
    </row>
    <row r="42" spans="1:5" ht="25.5" x14ac:dyDescent="0.2">
      <c r="A42" s="7">
        <f t="shared" si="0"/>
        <v>33</v>
      </c>
      <c r="B42" s="8" t="s">
        <v>162</v>
      </c>
      <c r="C42" s="8" t="s">
        <v>14</v>
      </c>
      <c r="D42" s="9" t="s">
        <v>25</v>
      </c>
      <c r="E42" s="11" t="s">
        <v>49</v>
      </c>
    </row>
    <row r="43" spans="1:5" ht="25.5" x14ac:dyDescent="0.2">
      <c r="A43" s="7">
        <f t="shared" si="0"/>
        <v>34</v>
      </c>
      <c r="B43" s="8" t="s">
        <v>161</v>
      </c>
      <c r="C43" s="8" t="s">
        <v>14</v>
      </c>
      <c r="D43" s="9" t="s">
        <v>25</v>
      </c>
      <c r="E43" s="11" t="s">
        <v>50</v>
      </c>
    </row>
    <row r="44" spans="1:5" x14ac:dyDescent="0.2">
      <c r="A44" s="25">
        <f t="shared" si="0"/>
        <v>35</v>
      </c>
      <c r="B44" s="18" t="s">
        <v>128</v>
      </c>
      <c r="C44" s="18" t="s">
        <v>74</v>
      </c>
      <c r="D44" s="19" t="s">
        <v>25</v>
      </c>
      <c r="E44" s="26" t="s">
        <v>176</v>
      </c>
    </row>
    <row r="45" spans="1:5" x14ac:dyDescent="0.2">
      <c r="A45" s="7">
        <f t="shared" si="0"/>
        <v>36</v>
      </c>
      <c r="B45" s="8" t="s">
        <v>163</v>
      </c>
      <c r="C45" s="8" t="s">
        <v>74</v>
      </c>
      <c r="D45" s="9" t="s">
        <v>25</v>
      </c>
      <c r="E45" s="11" t="s">
        <v>51</v>
      </c>
    </row>
    <row r="46" spans="1:5" x14ac:dyDescent="0.2">
      <c r="A46" s="7">
        <f t="shared" si="0"/>
        <v>37</v>
      </c>
      <c r="B46" s="8" t="s">
        <v>129</v>
      </c>
      <c r="C46" s="8" t="s">
        <v>74</v>
      </c>
      <c r="D46" s="9" t="s">
        <v>21</v>
      </c>
      <c r="E46" s="11" t="s">
        <v>52</v>
      </c>
    </row>
    <row r="47" spans="1:5" x14ac:dyDescent="0.2">
      <c r="A47" s="7">
        <f t="shared" si="0"/>
        <v>38</v>
      </c>
      <c r="B47" s="8" t="s">
        <v>86</v>
      </c>
      <c r="C47" s="8" t="s">
        <v>74</v>
      </c>
      <c r="D47" s="44" t="s">
        <v>25</v>
      </c>
      <c r="E47" s="11" t="s">
        <v>53</v>
      </c>
    </row>
    <row r="48" spans="1:5" x14ac:dyDescent="0.2">
      <c r="A48" s="7">
        <f t="shared" si="0"/>
        <v>39</v>
      </c>
      <c r="B48" s="8" t="s">
        <v>87</v>
      </c>
      <c r="C48" s="8" t="s">
        <v>74</v>
      </c>
      <c r="D48" s="44" t="s">
        <v>25</v>
      </c>
      <c r="E48" s="11" t="s">
        <v>54</v>
      </c>
    </row>
    <row r="49" spans="1:6" x14ac:dyDescent="0.2">
      <c r="A49" s="7">
        <f t="shared" si="0"/>
        <v>40</v>
      </c>
      <c r="B49" s="8" t="s">
        <v>88</v>
      </c>
      <c r="C49" s="8" t="s">
        <v>74</v>
      </c>
      <c r="D49" s="44" t="s">
        <v>25</v>
      </c>
      <c r="E49" s="11" t="s">
        <v>55</v>
      </c>
    </row>
    <row r="50" spans="1:6" x14ac:dyDescent="0.2">
      <c r="A50" s="7">
        <f t="shared" si="0"/>
        <v>41</v>
      </c>
      <c r="B50" s="8" t="s">
        <v>131</v>
      </c>
      <c r="C50" s="8" t="s">
        <v>77</v>
      </c>
      <c r="D50" s="9" t="s">
        <v>25</v>
      </c>
      <c r="E50" s="11" t="s">
        <v>56</v>
      </c>
    </row>
    <row r="51" spans="1:6" x14ac:dyDescent="0.2">
      <c r="A51" s="7">
        <f t="shared" si="0"/>
        <v>42</v>
      </c>
      <c r="B51" s="13" t="s">
        <v>132</v>
      </c>
      <c r="C51" s="8" t="s">
        <v>78</v>
      </c>
      <c r="D51" s="9" t="s">
        <v>21</v>
      </c>
      <c r="E51" s="11" t="s">
        <v>57</v>
      </c>
    </row>
    <row r="52" spans="1:6" x14ac:dyDescent="0.2">
      <c r="A52" s="7">
        <f t="shared" si="0"/>
        <v>43</v>
      </c>
      <c r="B52" s="13" t="s">
        <v>133</v>
      </c>
      <c r="C52" s="8" t="s">
        <v>71</v>
      </c>
      <c r="D52" s="9" t="s">
        <v>21</v>
      </c>
      <c r="E52" s="11" t="s">
        <v>58</v>
      </c>
    </row>
    <row r="53" spans="1:6" x14ac:dyDescent="0.2">
      <c r="A53" s="7">
        <f t="shared" si="0"/>
        <v>44</v>
      </c>
      <c r="B53" s="13" t="s">
        <v>134</v>
      </c>
      <c r="C53" s="8" t="s">
        <v>210</v>
      </c>
      <c r="D53" s="9" t="s">
        <v>21</v>
      </c>
      <c r="E53" s="11" t="s">
        <v>59</v>
      </c>
    </row>
    <row r="54" spans="1:6" x14ac:dyDescent="0.2">
      <c r="A54" s="7">
        <f t="shared" si="0"/>
        <v>45</v>
      </c>
      <c r="B54" s="13" t="s">
        <v>135</v>
      </c>
      <c r="C54" s="8" t="s">
        <v>70</v>
      </c>
      <c r="D54" s="9" t="s">
        <v>21</v>
      </c>
      <c r="E54" s="11" t="s">
        <v>60</v>
      </c>
    </row>
    <row r="55" spans="1:6" x14ac:dyDescent="0.2">
      <c r="A55" s="7">
        <f t="shared" si="0"/>
        <v>46</v>
      </c>
      <c r="B55" s="13" t="s">
        <v>136</v>
      </c>
      <c r="C55" s="8" t="s">
        <v>71</v>
      </c>
      <c r="D55" s="9" t="s">
        <v>21</v>
      </c>
      <c r="E55" s="11" t="s">
        <v>61</v>
      </c>
    </row>
    <row r="56" spans="1:6" x14ac:dyDescent="0.2">
      <c r="A56" s="7">
        <f t="shared" si="0"/>
        <v>47</v>
      </c>
      <c r="B56" s="13" t="s">
        <v>137</v>
      </c>
      <c r="C56" s="8" t="s">
        <v>84</v>
      </c>
      <c r="D56" s="9" t="s">
        <v>21</v>
      </c>
      <c r="E56" s="11" t="s">
        <v>62</v>
      </c>
    </row>
    <row r="57" spans="1:6" x14ac:dyDescent="0.2">
      <c r="A57" s="7">
        <f t="shared" si="0"/>
        <v>48</v>
      </c>
      <c r="B57" s="13" t="s">
        <v>138</v>
      </c>
      <c r="C57" s="8" t="s">
        <v>72</v>
      </c>
      <c r="D57" s="9" t="s">
        <v>21</v>
      </c>
      <c r="E57" s="11" t="s">
        <v>63</v>
      </c>
    </row>
    <row r="58" spans="1:6" x14ac:dyDescent="0.2">
      <c r="A58" s="7">
        <f t="shared" si="0"/>
        <v>49</v>
      </c>
      <c r="B58" s="13" t="s">
        <v>139</v>
      </c>
      <c r="C58" s="8" t="s">
        <v>70</v>
      </c>
      <c r="D58" s="9" t="s">
        <v>21</v>
      </c>
      <c r="E58" s="11" t="s">
        <v>64</v>
      </c>
    </row>
    <row r="59" spans="1:6" x14ac:dyDescent="0.2">
      <c r="A59" s="7">
        <f t="shared" si="0"/>
        <v>50</v>
      </c>
      <c r="B59" s="8" t="s">
        <v>115</v>
      </c>
      <c r="C59" s="8" t="s">
        <v>68</v>
      </c>
      <c r="D59" s="9" t="s">
        <v>21</v>
      </c>
      <c r="E59" s="11" t="s">
        <v>65</v>
      </c>
    </row>
    <row r="60" spans="1:6" x14ac:dyDescent="0.2">
      <c r="A60" s="7">
        <f t="shared" si="0"/>
        <v>51</v>
      </c>
      <c r="B60" s="55" t="s">
        <v>117</v>
      </c>
      <c r="C60" s="8" t="s">
        <v>209</v>
      </c>
      <c r="D60" s="9" t="s">
        <v>21</v>
      </c>
      <c r="E60" s="11" t="s">
        <v>116</v>
      </c>
    </row>
    <row r="61" spans="1:6" x14ac:dyDescent="0.2">
      <c r="A61" s="7">
        <f t="shared" si="0"/>
        <v>52</v>
      </c>
      <c r="B61" s="8" t="s">
        <v>118</v>
      </c>
      <c r="C61" s="8" t="s">
        <v>84</v>
      </c>
      <c r="D61" s="9" t="s">
        <v>21</v>
      </c>
      <c r="E61" s="11" t="s">
        <v>66</v>
      </c>
    </row>
    <row r="62" spans="1:6" ht="30" x14ac:dyDescent="0.2">
      <c r="A62" s="7">
        <f t="shared" si="0"/>
        <v>53</v>
      </c>
      <c r="B62" s="8" t="s">
        <v>19</v>
      </c>
      <c r="C62" s="8" t="s">
        <v>67</v>
      </c>
      <c r="D62" s="9" t="s">
        <v>21</v>
      </c>
      <c r="E62" s="27" t="s">
        <v>179</v>
      </c>
      <c r="F62" s="14"/>
    </row>
    <row r="63" spans="1:6" ht="51.75" thickBot="1" x14ac:dyDescent="0.25">
      <c r="A63" s="7">
        <f t="shared" si="0"/>
        <v>54</v>
      </c>
      <c r="B63" s="15" t="s">
        <v>164</v>
      </c>
      <c r="C63" s="15" t="s">
        <v>127</v>
      </c>
      <c r="D63" s="16" t="s">
        <v>21</v>
      </c>
      <c r="E63" s="17" t="s">
        <v>89</v>
      </c>
    </row>
    <row r="64" spans="1:6" ht="13.5" thickBot="1" x14ac:dyDescent="0.25">
      <c r="A64" s="30"/>
      <c r="B64" s="28"/>
      <c r="C64" s="28"/>
      <c r="D64" s="29"/>
      <c r="E64" s="31"/>
    </row>
    <row r="65" spans="1:5" ht="15" x14ac:dyDescent="0.25">
      <c r="A65" s="101" t="s">
        <v>183</v>
      </c>
      <c r="B65" s="102"/>
      <c r="C65" s="102"/>
      <c r="D65" s="102"/>
      <c r="E65" s="103"/>
    </row>
    <row r="66" spans="1:5" ht="15.75" customHeight="1" x14ac:dyDescent="0.2">
      <c r="A66" s="104" t="s">
        <v>207</v>
      </c>
      <c r="B66" s="104"/>
      <c r="C66" s="104"/>
      <c r="D66" s="104"/>
      <c r="E66" s="105"/>
    </row>
    <row r="67" spans="1:5" ht="15.75" thickBot="1" x14ac:dyDescent="0.3">
      <c r="A67"/>
      <c r="B67"/>
      <c r="C67"/>
      <c r="D67"/>
      <c r="E67"/>
    </row>
    <row r="68" spans="1:5" ht="15" x14ac:dyDescent="0.25">
      <c r="A68" s="101" t="s">
        <v>184</v>
      </c>
      <c r="B68" s="102"/>
      <c r="C68" s="102"/>
      <c r="D68" s="102"/>
      <c r="E68" s="103"/>
    </row>
    <row r="69" spans="1:5" ht="15" x14ac:dyDescent="0.2">
      <c r="A69" s="106" t="s">
        <v>187</v>
      </c>
      <c r="B69" s="106"/>
      <c r="C69" s="106"/>
      <c r="D69" s="106"/>
      <c r="E69" s="107"/>
    </row>
    <row r="70" spans="1:5" ht="13.5" thickBot="1" x14ac:dyDescent="0.25"/>
    <row r="71" spans="1:5" x14ac:dyDescent="0.2">
      <c r="A71" s="80" t="s">
        <v>12</v>
      </c>
      <c r="B71" s="81"/>
      <c r="C71" s="81"/>
      <c r="D71" s="81"/>
      <c r="E71" s="82"/>
    </row>
    <row r="72" spans="1:5" x14ac:dyDescent="0.2">
      <c r="A72" s="2" t="s">
        <v>5</v>
      </c>
      <c r="B72" s="3" t="s">
        <v>6</v>
      </c>
      <c r="C72" s="4" t="s">
        <v>7</v>
      </c>
      <c r="D72" s="5" t="s">
        <v>16</v>
      </c>
      <c r="E72" s="6" t="s">
        <v>8</v>
      </c>
    </row>
    <row r="73" spans="1:5" ht="15" customHeight="1" thickBot="1" x14ac:dyDescent="0.25">
      <c r="A73" s="7">
        <v>1</v>
      </c>
      <c r="B73" s="18" t="s">
        <v>113</v>
      </c>
      <c r="C73" s="18" t="s">
        <v>20</v>
      </c>
      <c r="D73" s="19" t="s">
        <v>21</v>
      </c>
      <c r="E73" s="49" t="s">
        <v>203</v>
      </c>
    </row>
    <row r="74" spans="1:5" ht="75" x14ac:dyDescent="0.2">
      <c r="A74" s="20">
        <f>A73+1</f>
        <v>2</v>
      </c>
      <c r="B74" s="21" t="s">
        <v>92</v>
      </c>
      <c r="C74" s="21" t="s">
        <v>167</v>
      </c>
      <c r="D74" s="19" t="s">
        <v>21</v>
      </c>
      <c r="E74" s="45" t="s">
        <v>195</v>
      </c>
    </row>
    <row r="75" spans="1:5" x14ac:dyDescent="0.2">
      <c r="A75" s="20">
        <f t="shared" ref="A75:A78" si="1">A74+1</f>
        <v>3</v>
      </c>
      <c r="B75" s="21" t="s">
        <v>140</v>
      </c>
      <c r="C75" s="21" t="s">
        <v>23</v>
      </c>
      <c r="D75" s="19" t="s">
        <v>21</v>
      </c>
      <c r="E75" s="10" t="s">
        <v>83</v>
      </c>
    </row>
    <row r="76" spans="1:5" x14ac:dyDescent="0.2">
      <c r="A76" s="20">
        <f t="shared" si="1"/>
        <v>4</v>
      </c>
      <c r="B76" s="21" t="s">
        <v>141</v>
      </c>
      <c r="C76" s="21" t="s">
        <v>27</v>
      </c>
      <c r="D76" s="19" t="s">
        <v>21</v>
      </c>
      <c r="E76" s="10" t="s">
        <v>142</v>
      </c>
    </row>
    <row r="77" spans="1:5" x14ac:dyDescent="0.2">
      <c r="A77" s="20">
        <f t="shared" si="1"/>
        <v>5</v>
      </c>
      <c r="B77" s="21" t="s">
        <v>143</v>
      </c>
      <c r="C77" s="21" t="s">
        <v>23</v>
      </c>
      <c r="D77" s="19" t="s">
        <v>21</v>
      </c>
      <c r="E77" s="10" t="s">
        <v>24</v>
      </c>
    </row>
    <row r="78" spans="1:5" ht="38.25" x14ac:dyDescent="0.2">
      <c r="A78" s="20">
        <f t="shared" si="1"/>
        <v>6</v>
      </c>
      <c r="B78" s="21" t="s">
        <v>144</v>
      </c>
      <c r="C78" s="21" t="s">
        <v>22</v>
      </c>
      <c r="D78" s="19" t="s">
        <v>21</v>
      </c>
      <c r="E78" s="46" t="s">
        <v>196</v>
      </c>
    </row>
    <row r="79" spans="1:5" ht="15" customHeight="1" thickBot="1" x14ac:dyDescent="0.25">
      <c r="A79" s="22" t="s">
        <v>26</v>
      </c>
      <c r="B79" s="23"/>
      <c r="C79" s="94" t="s">
        <v>194</v>
      </c>
      <c r="D79" s="95"/>
      <c r="E79" s="96"/>
    </row>
    <row r="80" spans="1:5" ht="13.5" thickBot="1" x14ac:dyDescent="0.25"/>
    <row r="81" spans="1:5" ht="13.5" thickBot="1" x14ac:dyDescent="0.25">
      <c r="A81" s="83" t="s">
        <v>10</v>
      </c>
      <c r="B81" s="84"/>
      <c r="C81" s="84"/>
      <c r="D81" s="84"/>
      <c r="E81" s="85"/>
    </row>
    <row r="82" spans="1:5" x14ac:dyDescent="0.2">
      <c r="A82" s="35">
        <v>1</v>
      </c>
      <c r="B82" s="40" t="s">
        <v>90</v>
      </c>
      <c r="C82" s="97" t="s">
        <v>91</v>
      </c>
      <c r="D82" s="97"/>
      <c r="E82" s="98"/>
    </row>
    <row r="83" spans="1:5" x14ac:dyDescent="0.2">
      <c r="A83" s="7">
        <f t="shared" ref="A83:A86" si="2">A82+1</f>
        <v>2</v>
      </c>
      <c r="B83" s="32" t="s">
        <v>146</v>
      </c>
      <c r="C83" s="99" t="s">
        <v>145</v>
      </c>
      <c r="D83" s="99"/>
      <c r="E83" s="100"/>
    </row>
    <row r="84" spans="1:5" x14ac:dyDescent="0.2">
      <c r="A84" s="7">
        <f t="shared" si="2"/>
        <v>3</v>
      </c>
      <c r="B84" s="32" t="s">
        <v>146</v>
      </c>
      <c r="C84" s="86" t="s">
        <v>165</v>
      </c>
      <c r="D84" s="86"/>
      <c r="E84" s="87"/>
    </row>
    <row r="85" spans="1:5" ht="43.5" customHeight="1" x14ac:dyDescent="0.2">
      <c r="A85" s="7">
        <f t="shared" si="2"/>
        <v>4</v>
      </c>
      <c r="B85" s="32" t="s">
        <v>169</v>
      </c>
      <c r="C85" s="86" t="s">
        <v>170</v>
      </c>
      <c r="D85" s="86"/>
      <c r="E85" s="87"/>
    </row>
    <row r="86" spans="1:5" ht="41.1" customHeight="1" x14ac:dyDescent="0.2">
      <c r="A86" s="7">
        <f t="shared" si="2"/>
        <v>5</v>
      </c>
      <c r="B86" s="32" t="s">
        <v>172</v>
      </c>
      <c r="C86" s="99" t="s">
        <v>175</v>
      </c>
      <c r="D86" s="99"/>
      <c r="E86" s="100"/>
    </row>
    <row r="87" spans="1:5" ht="48.75" customHeight="1" x14ac:dyDescent="0.2">
      <c r="A87" s="7">
        <f>A85+1</f>
        <v>5</v>
      </c>
      <c r="B87" s="33" t="s">
        <v>188</v>
      </c>
      <c r="C87" s="108" t="s">
        <v>180</v>
      </c>
      <c r="D87" s="108"/>
      <c r="E87" s="109"/>
    </row>
    <row r="88" spans="1:5" ht="15" x14ac:dyDescent="0.2">
      <c r="A88" s="41">
        <v>6</v>
      </c>
      <c r="B88" s="39" t="s">
        <v>186</v>
      </c>
      <c r="C88" s="116" t="s">
        <v>185</v>
      </c>
      <c r="D88" s="116"/>
      <c r="E88" s="117"/>
    </row>
    <row r="89" spans="1:5" ht="15" x14ac:dyDescent="0.2">
      <c r="A89" s="42">
        <v>7</v>
      </c>
      <c r="B89" s="43" t="s">
        <v>190</v>
      </c>
      <c r="C89" s="118" t="s">
        <v>191</v>
      </c>
      <c r="D89" s="118"/>
      <c r="E89" s="119"/>
    </row>
    <row r="90" spans="1:5" ht="15" x14ac:dyDescent="0.2">
      <c r="A90" s="50">
        <v>8</v>
      </c>
      <c r="B90" s="51" t="s">
        <v>190</v>
      </c>
      <c r="C90" s="120" t="s">
        <v>192</v>
      </c>
      <c r="D90" s="120"/>
      <c r="E90" s="121"/>
    </row>
    <row r="91" spans="1:5" ht="15" x14ac:dyDescent="0.2">
      <c r="A91" s="52">
        <v>9</v>
      </c>
      <c r="B91" s="53" t="s">
        <v>197</v>
      </c>
      <c r="C91" s="122" t="s">
        <v>204</v>
      </c>
      <c r="D91" s="122"/>
      <c r="E91" s="122"/>
    </row>
    <row r="92" spans="1:5" ht="47.1" customHeight="1" x14ac:dyDescent="0.2">
      <c r="A92" s="52">
        <v>10</v>
      </c>
      <c r="B92" s="53" t="s">
        <v>197</v>
      </c>
      <c r="C92" s="122" t="s">
        <v>205</v>
      </c>
      <c r="D92" s="122"/>
      <c r="E92" s="122"/>
    </row>
    <row r="93" spans="1:5" ht="28.5" customHeight="1" thickBot="1" x14ac:dyDescent="0.25"/>
    <row r="94" spans="1:5" ht="31.5" customHeight="1" thickBot="1" x14ac:dyDescent="0.25">
      <c r="A94" s="110" t="s">
        <v>9</v>
      </c>
      <c r="B94" s="111"/>
      <c r="C94" s="111"/>
      <c r="D94" s="111"/>
      <c r="E94" s="112"/>
    </row>
    <row r="95" spans="1:5" x14ac:dyDescent="0.2">
      <c r="A95" s="35">
        <v>1</v>
      </c>
      <c r="B95" s="36">
        <v>42207</v>
      </c>
      <c r="C95" s="78" t="s">
        <v>173</v>
      </c>
      <c r="D95" s="78"/>
      <c r="E95" s="79"/>
    </row>
    <row r="96" spans="1:5" x14ac:dyDescent="0.2">
      <c r="A96" s="7">
        <f>A95+1</f>
        <v>2</v>
      </c>
      <c r="B96" s="37">
        <v>42207</v>
      </c>
      <c r="C96" s="65" t="s">
        <v>174</v>
      </c>
      <c r="D96" s="65"/>
      <c r="E96" s="66"/>
    </row>
    <row r="97" spans="1:5" x14ac:dyDescent="0.2">
      <c r="A97" s="7">
        <f t="shared" ref="A97:A98" si="3">A96+1</f>
        <v>3</v>
      </c>
      <c r="B97" s="37">
        <v>42201</v>
      </c>
      <c r="C97" s="59" t="s">
        <v>147</v>
      </c>
      <c r="D97" s="60"/>
      <c r="E97" s="61"/>
    </row>
    <row r="98" spans="1:5" x14ac:dyDescent="0.2">
      <c r="A98" s="7">
        <f t="shared" si="3"/>
        <v>4</v>
      </c>
      <c r="B98" s="37">
        <v>42201</v>
      </c>
      <c r="C98" s="59" t="s">
        <v>28</v>
      </c>
      <c r="D98" s="60"/>
      <c r="E98" s="61"/>
    </row>
    <row r="99" spans="1:5" x14ac:dyDescent="0.2">
      <c r="A99" s="7">
        <f t="shared" ref="A99:A113" si="4">A98+1</f>
        <v>5</v>
      </c>
      <c r="B99" s="37">
        <v>42201</v>
      </c>
      <c r="C99" s="65" t="s">
        <v>29</v>
      </c>
      <c r="D99" s="65"/>
      <c r="E99" s="66"/>
    </row>
    <row r="100" spans="1:5" ht="29.25" customHeight="1" x14ac:dyDescent="0.2">
      <c r="A100" s="7">
        <f t="shared" si="4"/>
        <v>6</v>
      </c>
      <c r="B100" s="37">
        <v>42201</v>
      </c>
      <c r="C100" s="65" t="s">
        <v>148</v>
      </c>
      <c r="D100" s="65"/>
      <c r="E100" s="66"/>
    </row>
    <row r="101" spans="1:5" x14ac:dyDescent="0.2">
      <c r="A101" s="7">
        <f t="shared" si="4"/>
        <v>7</v>
      </c>
      <c r="B101" s="37">
        <v>42202</v>
      </c>
      <c r="C101" s="65" t="s">
        <v>168</v>
      </c>
      <c r="D101" s="65"/>
      <c r="E101" s="66"/>
    </row>
    <row r="102" spans="1:5" ht="26.25" customHeight="1" x14ac:dyDescent="0.2">
      <c r="A102" s="7">
        <f t="shared" si="4"/>
        <v>8</v>
      </c>
      <c r="B102" s="37">
        <v>42201</v>
      </c>
      <c r="C102" s="59" t="s">
        <v>149</v>
      </c>
      <c r="D102" s="60"/>
      <c r="E102" s="61"/>
    </row>
    <row r="103" spans="1:5" ht="32.25" customHeight="1" x14ac:dyDescent="0.2">
      <c r="A103" s="7">
        <f t="shared" si="4"/>
        <v>9</v>
      </c>
      <c r="B103" s="37">
        <v>42201</v>
      </c>
      <c r="C103" s="59" t="s">
        <v>150</v>
      </c>
      <c r="D103" s="60"/>
      <c r="E103" s="61"/>
    </row>
    <row r="104" spans="1:5" ht="29.25" customHeight="1" thickBot="1" x14ac:dyDescent="0.25">
      <c r="A104" s="7">
        <f t="shared" si="4"/>
        <v>10</v>
      </c>
      <c r="B104" s="54" t="s">
        <v>201</v>
      </c>
      <c r="C104" s="62" t="s">
        <v>206</v>
      </c>
      <c r="D104" s="63"/>
      <c r="E104" s="64"/>
    </row>
    <row r="105" spans="1:5" x14ac:dyDescent="0.2">
      <c r="A105" s="7">
        <f t="shared" si="4"/>
        <v>11</v>
      </c>
      <c r="B105" s="37">
        <v>42201</v>
      </c>
      <c r="C105" s="59" t="s">
        <v>151</v>
      </c>
      <c r="D105" s="60"/>
      <c r="E105" s="61"/>
    </row>
    <row r="106" spans="1:5" x14ac:dyDescent="0.2">
      <c r="A106" s="7">
        <f t="shared" si="4"/>
        <v>12</v>
      </c>
      <c r="B106" s="37">
        <v>42201</v>
      </c>
      <c r="C106" s="59" t="s">
        <v>152</v>
      </c>
      <c r="D106" s="60"/>
      <c r="E106" s="61"/>
    </row>
    <row r="107" spans="1:5" ht="28.5" customHeight="1" x14ac:dyDescent="0.2">
      <c r="A107" s="7">
        <f t="shared" si="4"/>
        <v>13</v>
      </c>
      <c r="B107" s="37">
        <v>42201</v>
      </c>
      <c r="C107" s="59" t="s">
        <v>153</v>
      </c>
      <c r="D107" s="60"/>
      <c r="E107" s="61"/>
    </row>
    <row r="108" spans="1:5" x14ac:dyDescent="0.2">
      <c r="A108" s="7">
        <f t="shared" si="4"/>
        <v>14</v>
      </c>
      <c r="B108" s="37">
        <v>42201</v>
      </c>
      <c r="C108" s="59" t="s">
        <v>171</v>
      </c>
      <c r="D108" s="60"/>
      <c r="E108" s="61"/>
    </row>
    <row r="109" spans="1:5" x14ac:dyDescent="0.2">
      <c r="A109" s="7">
        <f t="shared" si="4"/>
        <v>15</v>
      </c>
      <c r="B109" s="37">
        <v>42201</v>
      </c>
      <c r="C109" s="59" t="s">
        <v>154</v>
      </c>
      <c r="D109" s="60"/>
      <c r="E109" s="61"/>
    </row>
    <row r="110" spans="1:5" x14ac:dyDescent="0.2">
      <c r="A110" s="7">
        <f t="shared" si="4"/>
        <v>16</v>
      </c>
      <c r="B110" s="37">
        <v>42201</v>
      </c>
      <c r="C110" s="59" t="s">
        <v>155</v>
      </c>
      <c r="D110" s="60"/>
      <c r="E110" s="61"/>
    </row>
    <row r="111" spans="1:5" ht="16.5" customHeight="1" thickBot="1" x14ac:dyDescent="0.25">
      <c r="A111" s="7">
        <f t="shared" si="4"/>
        <v>17</v>
      </c>
      <c r="B111" s="48">
        <v>44952</v>
      </c>
      <c r="C111" s="56" t="s">
        <v>200</v>
      </c>
      <c r="D111" s="57"/>
      <c r="E111" s="58"/>
    </row>
    <row r="112" spans="1:5" ht="28.5" customHeight="1" thickBot="1" x14ac:dyDescent="0.25">
      <c r="A112" s="7">
        <f t="shared" si="4"/>
        <v>18</v>
      </c>
      <c r="B112" s="54">
        <v>44952</v>
      </c>
      <c r="C112" s="56" t="s">
        <v>199</v>
      </c>
      <c r="D112" s="57"/>
      <c r="E112" s="58"/>
    </row>
    <row r="113" spans="1:5" ht="13.5" customHeight="1" thickBot="1" x14ac:dyDescent="0.25">
      <c r="A113" s="7">
        <f t="shared" si="4"/>
        <v>19</v>
      </c>
      <c r="B113" s="48">
        <v>44952</v>
      </c>
      <c r="C113" s="56" t="s">
        <v>202</v>
      </c>
      <c r="D113" s="57"/>
      <c r="E113" s="58"/>
    </row>
  </sheetData>
  <mergeCells count="51">
    <mergeCell ref="C96:E96"/>
    <mergeCell ref="C87:E87"/>
    <mergeCell ref="A94:E94"/>
    <mergeCell ref="A8:E8"/>
    <mergeCell ref="C84:E84"/>
    <mergeCell ref="C86:E86"/>
    <mergeCell ref="C88:E88"/>
    <mergeCell ref="C89:E89"/>
    <mergeCell ref="C90:E90"/>
    <mergeCell ref="C91:E91"/>
    <mergeCell ref="C92:E92"/>
    <mergeCell ref="A5:B5"/>
    <mergeCell ref="C5:E5"/>
    <mergeCell ref="C79:E79"/>
    <mergeCell ref="C82:E82"/>
    <mergeCell ref="C83:E83"/>
    <mergeCell ref="A65:E65"/>
    <mergeCell ref="A66:E66"/>
    <mergeCell ref="A68:E68"/>
    <mergeCell ref="A69:E69"/>
    <mergeCell ref="A2:B2"/>
    <mergeCell ref="C2:E2"/>
    <mergeCell ref="C98:E98"/>
    <mergeCell ref="C97:E97"/>
    <mergeCell ref="A1:B1"/>
    <mergeCell ref="A3:B3"/>
    <mergeCell ref="A4:B4"/>
    <mergeCell ref="A6:B6"/>
    <mergeCell ref="C95:E95"/>
    <mergeCell ref="A71:E71"/>
    <mergeCell ref="A81:E81"/>
    <mergeCell ref="C85:E85"/>
    <mergeCell ref="C1:E1"/>
    <mergeCell ref="C3:E3"/>
    <mergeCell ref="C4:E4"/>
    <mergeCell ref="C6:E6"/>
    <mergeCell ref="C99:E99"/>
    <mergeCell ref="C100:E100"/>
    <mergeCell ref="C103:E103"/>
    <mergeCell ref="C102:E102"/>
    <mergeCell ref="C107:E107"/>
    <mergeCell ref="C101:E101"/>
    <mergeCell ref="C112:E112"/>
    <mergeCell ref="C113:E113"/>
    <mergeCell ref="C108:E108"/>
    <mergeCell ref="C111:E111"/>
    <mergeCell ref="C104:E104"/>
    <mergeCell ref="C105:E105"/>
    <mergeCell ref="C106:E106"/>
    <mergeCell ref="C109:E109"/>
    <mergeCell ref="C110:E110"/>
  </mergeCells>
  <pageMargins left="0.25" right="0.25" top="0.75" bottom="0.75" header="0.3" footer="0.3"/>
  <pageSetup paperSize="9" scale="83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LAYOUT N41</vt:lpstr>
      <vt:lpstr>'LAYOUT N41'!Titulos_de_impressao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lastPrinted>2017-05-09T19:03:31Z</cp:lastPrinted>
  <dcterms:created xsi:type="dcterms:W3CDTF">2014-04-28T22:23:17Z</dcterms:created>
  <dcterms:modified xsi:type="dcterms:W3CDTF">2023-07-25T17:33:40Z</dcterms:modified>
</cp:coreProperties>
</file>